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23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D53" i="1" l="1"/>
  <c r="E53" i="1" s="1"/>
  <c r="F53" i="1" s="1"/>
  <c r="C53" i="1"/>
  <c r="B53" i="1"/>
  <c r="E52" i="1"/>
  <c r="F52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4" i="1"/>
  <c r="F44" i="1" s="1"/>
  <c r="E43" i="1"/>
  <c r="F43" i="1" s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F36" i="1" s="1"/>
  <c r="E35" i="1"/>
  <c r="F35" i="1" s="1"/>
  <c r="E31" i="1"/>
  <c r="F31" i="1" s="1"/>
  <c r="D31" i="1"/>
  <c r="C31" i="1"/>
  <c r="B31" i="1"/>
  <c r="F30" i="1"/>
  <c r="E30" i="1"/>
  <c r="E29" i="1"/>
  <c r="F29" i="1" s="1"/>
  <c r="F28" i="1"/>
  <c r="E28" i="1"/>
  <c r="E27" i="1"/>
  <c r="F27" i="1" s="1"/>
  <c r="F26" i="1"/>
  <c r="E26" i="1"/>
  <c r="E25" i="1"/>
  <c r="F25" i="1" s="1"/>
  <c r="F24" i="1"/>
  <c r="E24" i="1"/>
  <c r="E23" i="1"/>
  <c r="F23" i="1" s="1"/>
  <c r="F22" i="1"/>
  <c r="E22" i="1"/>
  <c r="E21" i="1"/>
  <c r="F21" i="1" s="1"/>
  <c r="F20" i="1"/>
  <c r="E20" i="1"/>
  <c r="E19" i="1"/>
  <c r="F19" i="1" s="1"/>
  <c r="F18" i="1"/>
  <c r="E18" i="1"/>
  <c r="E17" i="1"/>
  <c r="F17" i="1" s="1"/>
  <c r="F16" i="1"/>
  <c r="E16" i="1"/>
  <c r="E15" i="1"/>
  <c r="F15" i="1" s="1"/>
  <c r="F14" i="1"/>
  <c r="E14" i="1"/>
  <c r="E13" i="1"/>
  <c r="F13" i="1" s="1"/>
  <c r="F12" i="1"/>
  <c r="E12" i="1"/>
  <c r="E11" i="1"/>
  <c r="F11" i="1" s="1"/>
  <c r="F10" i="1"/>
  <c r="E10" i="1"/>
  <c r="E9" i="1"/>
  <c r="F9" i="1" s="1"/>
  <c r="F8" i="1"/>
  <c r="E8" i="1"/>
  <c r="E7" i="1"/>
  <c r="F7" i="1" s="1"/>
  <c r="F3" i="1"/>
  <c r="E3" i="1"/>
</calcChain>
</file>

<file path=xl/sharedStrings.xml><?xml version="1.0" encoding="utf-8"?>
<sst xmlns="http://schemas.openxmlformats.org/spreadsheetml/2006/main" count="66" uniqueCount="59">
  <si>
    <t>ELECCION DE GOBERNADOR</t>
  </si>
  <si>
    <t>PADRON ELECTORAL DEL ESTADO</t>
  </si>
  <si>
    <t>CIUD. EN LISTA NOMINALEN EL ESTADO</t>
  </si>
  <si>
    <t>VOTACION TOTAL</t>
  </si>
  <si>
    <t>PORCENTAJE DE PARTICIPACION</t>
  </si>
  <si>
    <t>PORCENTAJE DE ABSTENCIONISMO</t>
  </si>
  <si>
    <t>SINALOA</t>
  </si>
  <si>
    <t>ELECCION DE DIPUTADOS</t>
  </si>
  <si>
    <t>ELECCION DE  DIPUTADOS DISTRITO:</t>
  </si>
  <si>
    <t>PADRON ELECTORAL POR DISTRITO</t>
  </si>
  <si>
    <t>CIUD. EN LISTA NOMINALPOR DISTRITO</t>
  </si>
  <si>
    <t>VOTACION TOTAL POR DISTRITO</t>
  </si>
  <si>
    <t>1. EL FUERTE</t>
  </si>
  <si>
    <t>2. LOS MOCHIS</t>
  </si>
  <si>
    <t>3. LOS MOCHIS</t>
  </si>
  <si>
    <t>4. LOS MOCHIS</t>
  </si>
  <si>
    <t>5. LOS MOCHIS</t>
  </si>
  <si>
    <t>6. SINALOA</t>
  </si>
  <si>
    <t>7. GUASAVE</t>
  </si>
  <si>
    <t>8. GUASAVE</t>
  </si>
  <si>
    <t>9. GUAMUCHIL</t>
  </si>
  <si>
    <t>10. MOCORITO</t>
  </si>
  <si>
    <t>11. NAVOLATO</t>
  </si>
  <si>
    <t>12. CULIACÁN</t>
  </si>
  <si>
    <t>13. CULIACÁN</t>
  </si>
  <si>
    <t>14. CULIACÁN</t>
  </si>
  <si>
    <t>15. CULIACÁN</t>
  </si>
  <si>
    <t>16. CULIACÁN</t>
  </si>
  <si>
    <t>17. CULIACÁN</t>
  </si>
  <si>
    <t>18. CULIACÁN</t>
  </si>
  <si>
    <t>19. LA CRUZ</t>
  </si>
  <si>
    <t>20. MAZATLÁN</t>
  </si>
  <si>
    <t>21. MAZATLÁN</t>
  </si>
  <si>
    <t>22. MAZATLÁN</t>
  </si>
  <si>
    <t>23. MAZATLÁN</t>
  </si>
  <si>
    <t>24. ROSARIO</t>
  </si>
  <si>
    <t>TOTAL</t>
  </si>
  <si>
    <t>ELECCION DE AYUNTAMIENTOS</t>
  </si>
  <si>
    <t>ELECCION DE  AYUNTAMIENTOS</t>
  </si>
  <si>
    <t>PADRON ELECTORAL POR MUNICIPIO</t>
  </si>
  <si>
    <t>CIUD. EN LISTA NOMINALMUNICIPIO</t>
  </si>
  <si>
    <t>VOTACION TOTAL POR MUNICIPIO</t>
  </si>
  <si>
    <t>CHOIX</t>
  </si>
  <si>
    <t>EL FUERTE</t>
  </si>
  <si>
    <t>AHOME</t>
  </si>
  <si>
    <t>GUASAVE</t>
  </si>
  <si>
    <t>ANGOSTURA</t>
  </si>
  <si>
    <t>SALVADOR ALVARADO</t>
  </si>
  <si>
    <t>MOCORITO</t>
  </si>
  <si>
    <t>BADIRAGUATO</t>
  </si>
  <si>
    <t>CULIACAN</t>
  </si>
  <si>
    <t>NAVOLATO</t>
  </si>
  <si>
    <t>COSALÁ</t>
  </si>
  <si>
    <t>ELOTA</t>
  </si>
  <si>
    <t>SAN IGNACIO</t>
  </si>
  <si>
    <t>MAZATLAN</t>
  </si>
  <si>
    <t>CONCORDIA</t>
  </si>
  <si>
    <t>ROSARIO</t>
  </si>
  <si>
    <t>ESCUINAPA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</si>
</sst>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3" fontId="5" fillId="0" borderId="1" xfId="0" applyNumberFormat="1" applyFont="1" applyBorder="1"/>
    <xf numFmtId="10" fontId="5" fillId="0" borderId="1" xfId="1" applyNumberFormat="1" applyFont="1" applyBorder="1"/>
    <xf numFmtId="10" fontId="3" fillId="0" borderId="1" xfId="0" applyNumberFormat="1" applyFont="1" applyBorder="1"/>
    <xf numFmtId="0" fontId="7" fillId="0" borderId="1" xfId="2" applyFont="1" applyFill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3" fontId="9" fillId="0" borderId="3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9" fillId="0" borderId="1" xfId="0" applyNumberFormat="1" applyFont="1" applyBorder="1"/>
    <xf numFmtId="10" fontId="9" fillId="0" borderId="1" xfId="1" applyNumberFormat="1" applyFont="1" applyBorder="1"/>
    <xf numFmtId="10" fontId="10" fillId="0" borderId="1" xfId="0" applyNumberFormat="1" applyFont="1" applyBorder="1"/>
    <xf numFmtId="0" fontId="10" fillId="0" borderId="0" xfId="0" applyFont="1"/>
    <xf numFmtId="0" fontId="5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rep2016-sin.ine.mx/DiputadosLocales/Distrito/VotosCandidatura/" TargetMode="External"/><Relationship Id="rId13" Type="http://schemas.openxmlformats.org/officeDocument/2006/relationships/hyperlink" Target="http://prep2016-sin.ine.mx/DiputadosLocales/Distrito/VotosCandidatura/" TargetMode="External"/><Relationship Id="rId18" Type="http://schemas.openxmlformats.org/officeDocument/2006/relationships/hyperlink" Target="http://prep2016-sin.ine.mx/DiputadosLocales/Distrito/VotosCandidatura/" TargetMode="External"/><Relationship Id="rId3" Type="http://schemas.openxmlformats.org/officeDocument/2006/relationships/hyperlink" Target="http://prep2016-sin.ine.mx/DiputadosLocales/Distrito/VotosCandidatura/" TargetMode="External"/><Relationship Id="rId21" Type="http://schemas.openxmlformats.org/officeDocument/2006/relationships/hyperlink" Target="http://prep2016-sin.ine.mx/DiputadosLocales/Distrito/VotosCandidatura/" TargetMode="External"/><Relationship Id="rId7" Type="http://schemas.openxmlformats.org/officeDocument/2006/relationships/hyperlink" Target="http://prep2016-sin.ine.mx/DiputadosLocales/Distrito/VotosCandidatura/" TargetMode="External"/><Relationship Id="rId12" Type="http://schemas.openxmlformats.org/officeDocument/2006/relationships/hyperlink" Target="http://prep2016-sin.ine.mx/DiputadosLocales/Distrito/VotosCandidatura/" TargetMode="External"/><Relationship Id="rId17" Type="http://schemas.openxmlformats.org/officeDocument/2006/relationships/hyperlink" Target="http://prep2016-sin.ine.mx/DiputadosLocales/Distrito/VotosCandidatura/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prep2016-sin.ine.mx/DiputadosLocales/Distrito/VotosCandidatura/" TargetMode="External"/><Relationship Id="rId16" Type="http://schemas.openxmlformats.org/officeDocument/2006/relationships/hyperlink" Target="http://prep2016-sin.ine.mx/DiputadosLocales/Distrito/VotosCandidatura/" TargetMode="External"/><Relationship Id="rId20" Type="http://schemas.openxmlformats.org/officeDocument/2006/relationships/hyperlink" Target="http://prep2016-sin.ine.mx/DiputadosLocales/Distrito/VotosCandidatura/" TargetMode="External"/><Relationship Id="rId1" Type="http://schemas.openxmlformats.org/officeDocument/2006/relationships/hyperlink" Target="http://prep2016-sin.ine.mx/DiputadosLocales/Distrito/VotosCandidatura/" TargetMode="External"/><Relationship Id="rId6" Type="http://schemas.openxmlformats.org/officeDocument/2006/relationships/hyperlink" Target="http://prep2016-sin.ine.mx/DiputadosLocales/Distrito/VotosCandidatura/" TargetMode="External"/><Relationship Id="rId11" Type="http://schemas.openxmlformats.org/officeDocument/2006/relationships/hyperlink" Target="http://prep2016-sin.ine.mx/DiputadosLocales/Distrito/VotosCandidatura/" TargetMode="External"/><Relationship Id="rId24" Type="http://schemas.openxmlformats.org/officeDocument/2006/relationships/hyperlink" Target="http://prep2016-sin.ine.mx/DiputadosLocales/Distrito/VotosCandidatura/" TargetMode="External"/><Relationship Id="rId5" Type="http://schemas.openxmlformats.org/officeDocument/2006/relationships/hyperlink" Target="http://prep2016-sin.ine.mx/DiputadosLocales/Distrito/VotosCandidatura/" TargetMode="External"/><Relationship Id="rId15" Type="http://schemas.openxmlformats.org/officeDocument/2006/relationships/hyperlink" Target="http://prep2016-sin.ine.mx/DiputadosLocales/Distrito/VotosCandidatura/" TargetMode="External"/><Relationship Id="rId23" Type="http://schemas.openxmlformats.org/officeDocument/2006/relationships/hyperlink" Target="http://prep2016-sin.ine.mx/DiputadosLocales/Distrito/VotosCandidatura/" TargetMode="External"/><Relationship Id="rId10" Type="http://schemas.openxmlformats.org/officeDocument/2006/relationships/hyperlink" Target="http://prep2016-sin.ine.mx/DiputadosLocales/Distrito/VotosCandidatura/" TargetMode="External"/><Relationship Id="rId19" Type="http://schemas.openxmlformats.org/officeDocument/2006/relationships/hyperlink" Target="http://prep2016-sin.ine.mx/DiputadosLocales/Distrito/VotosCandidatura/" TargetMode="External"/><Relationship Id="rId4" Type="http://schemas.openxmlformats.org/officeDocument/2006/relationships/hyperlink" Target="http://prep2016-sin.ine.mx/DiputadosLocales/Distrito/VotosCandidatura/" TargetMode="External"/><Relationship Id="rId9" Type="http://schemas.openxmlformats.org/officeDocument/2006/relationships/hyperlink" Target="http://prep2016-sin.ine.mx/DiputadosLocales/Distrito/VotosCandidatura/" TargetMode="External"/><Relationship Id="rId14" Type="http://schemas.openxmlformats.org/officeDocument/2006/relationships/hyperlink" Target="http://prep2016-sin.ine.mx/DiputadosLocales/Distrito/VotosCandidatura/" TargetMode="External"/><Relationship Id="rId22" Type="http://schemas.openxmlformats.org/officeDocument/2006/relationships/hyperlink" Target="http://prep2016-sin.ine.mx/DiputadosLocales/Distrito/VotosCandidatur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view="pageBreakPreview" topLeftCell="A22" zoomScaleNormal="100" zoomScaleSheetLayoutView="100" workbookViewId="0">
      <selection activeCell="N35" sqref="N35"/>
    </sheetView>
  </sheetViews>
  <sheetFormatPr baseColWidth="10" defaultRowHeight="14.25" x14ac:dyDescent="0.2"/>
  <cols>
    <col min="1" max="1" width="20.5703125" style="2" customWidth="1"/>
    <col min="2" max="2" width="18.28515625" style="2" bestFit="1" customWidth="1"/>
    <col min="3" max="3" width="20.42578125" style="2" bestFit="1" customWidth="1"/>
    <col min="4" max="4" width="15.28515625" style="2" customWidth="1"/>
    <col min="5" max="5" width="14.7109375" style="2" customWidth="1"/>
    <col min="6" max="6" width="15.85546875" style="2" bestFit="1" customWidth="1"/>
    <col min="7" max="16384" width="11.42578125" style="2"/>
  </cols>
  <sheetData>
    <row r="1" spans="1:6" ht="18" x14ac:dyDescent="0.25">
      <c r="A1" s="1" t="s">
        <v>0</v>
      </c>
      <c r="B1" s="1"/>
      <c r="C1" s="1"/>
      <c r="D1" s="1"/>
      <c r="E1" s="1"/>
      <c r="F1" s="1"/>
    </row>
    <row r="2" spans="1:6" ht="27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5" x14ac:dyDescent="0.2">
      <c r="A3" s="4" t="s">
        <v>6</v>
      </c>
      <c r="B3" s="4"/>
      <c r="C3" s="5">
        <v>2064508</v>
      </c>
      <c r="D3" s="5">
        <v>1025370</v>
      </c>
      <c r="E3" s="6">
        <f>D3/C3</f>
        <v>0.49666554937060065</v>
      </c>
      <c r="F3" s="7">
        <f>100%-E3</f>
        <v>0.5033344506293993</v>
      </c>
    </row>
    <row r="5" spans="1:6" ht="18" x14ac:dyDescent="0.25">
      <c r="A5" s="1" t="s">
        <v>7</v>
      </c>
      <c r="B5" s="1"/>
      <c r="C5" s="1"/>
      <c r="D5" s="1"/>
      <c r="E5" s="1"/>
      <c r="F5" s="1"/>
    </row>
    <row r="6" spans="1:6" ht="28.5" customHeight="1" x14ac:dyDescent="0.2">
      <c r="A6" s="3" t="s">
        <v>8</v>
      </c>
      <c r="B6" s="3" t="s">
        <v>9</v>
      </c>
      <c r="C6" s="3" t="s">
        <v>10</v>
      </c>
      <c r="D6" s="3" t="s">
        <v>11</v>
      </c>
      <c r="E6" s="3" t="s">
        <v>4</v>
      </c>
      <c r="F6" s="3" t="s">
        <v>5</v>
      </c>
    </row>
    <row r="7" spans="1:6" ht="15" x14ac:dyDescent="0.2">
      <c r="A7" s="8" t="s">
        <v>12</v>
      </c>
      <c r="B7" s="9">
        <v>95268</v>
      </c>
      <c r="C7" s="10">
        <v>94928</v>
      </c>
      <c r="D7" s="11">
        <v>57685</v>
      </c>
      <c r="E7" s="6">
        <f>D7/C7</f>
        <v>0.60767107702679923</v>
      </c>
      <c r="F7" s="7">
        <f>100%-E7</f>
        <v>0.39232892297320077</v>
      </c>
    </row>
    <row r="8" spans="1:6" ht="15" x14ac:dyDescent="0.2">
      <c r="A8" s="8" t="s">
        <v>13</v>
      </c>
      <c r="B8" s="9">
        <v>83816</v>
      </c>
      <c r="C8" s="10">
        <v>83631</v>
      </c>
      <c r="D8" s="11">
        <v>41726</v>
      </c>
      <c r="E8" s="6">
        <f t="shared" ref="E8:E31" si="0">D8/C8</f>
        <v>0.49892982267341057</v>
      </c>
      <c r="F8" s="7">
        <f t="shared" ref="F8:F31" si="1">100%-E8</f>
        <v>0.50107017732658943</v>
      </c>
    </row>
    <row r="9" spans="1:6" ht="15" x14ac:dyDescent="0.2">
      <c r="A9" s="8" t="s">
        <v>14</v>
      </c>
      <c r="B9" s="9">
        <v>82443</v>
      </c>
      <c r="C9" s="10">
        <v>82231</v>
      </c>
      <c r="D9" s="11">
        <v>44936</v>
      </c>
      <c r="E9" s="6">
        <f t="shared" si="0"/>
        <v>0.54646058055964297</v>
      </c>
      <c r="F9" s="7">
        <f t="shared" si="1"/>
        <v>0.45353941944035703</v>
      </c>
    </row>
    <row r="10" spans="1:6" ht="15" x14ac:dyDescent="0.2">
      <c r="A10" s="8" t="s">
        <v>15</v>
      </c>
      <c r="B10" s="9">
        <v>85842</v>
      </c>
      <c r="C10" s="10">
        <v>85626</v>
      </c>
      <c r="D10" s="11">
        <v>42759</v>
      </c>
      <c r="E10" s="6">
        <f t="shared" si="0"/>
        <v>0.49936935043094388</v>
      </c>
      <c r="F10" s="7">
        <f t="shared" si="1"/>
        <v>0.50063064956905612</v>
      </c>
    </row>
    <row r="11" spans="1:6" ht="15" x14ac:dyDescent="0.2">
      <c r="A11" s="8" t="s">
        <v>16</v>
      </c>
      <c r="B11" s="9">
        <v>81952</v>
      </c>
      <c r="C11" s="10">
        <v>81752</v>
      </c>
      <c r="D11" s="11">
        <v>37665</v>
      </c>
      <c r="E11" s="6">
        <f t="shared" si="0"/>
        <v>0.46072267345141404</v>
      </c>
      <c r="F11" s="7">
        <f t="shared" si="1"/>
        <v>0.53927732654858596</v>
      </c>
    </row>
    <row r="12" spans="1:6" ht="15" x14ac:dyDescent="0.2">
      <c r="A12" s="8" t="s">
        <v>17</v>
      </c>
      <c r="B12" s="9">
        <v>79153</v>
      </c>
      <c r="C12" s="10">
        <v>78892</v>
      </c>
      <c r="D12" s="11">
        <v>46099</v>
      </c>
      <c r="E12" s="6">
        <f t="shared" si="0"/>
        <v>0.58433047710794506</v>
      </c>
      <c r="F12" s="7">
        <f t="shared" si="1"/>
        <v>0.41566952289205494</v>
      </c>
    </row>
    <row r="13" spans="1:6" ht="15" x14ac:dyDescent="0.2">
      <c r="A13" s="8" t="s">
        <v>18</v>
      </c>
      <c r="B13" s="9">
        <v>81543</v>
      </c>
      <c r="C13" s="10">
        <v>81359</v>
      </c>
      <c r="D13" s="11">
        <v>49055</v>
      </c>
      <c r="E13" s="6">
        <f t="shared" si="0"/>
        <v>0.60294497228333677</v>
      </c>
      <c r="F13" s="7">
        <f t="shared" si="1"/>
        <v>0.39705502771666323</v>
      </c>
    </row>
    <row r="14" spans="1:6" ht="15" x14ac:dyDescent="0.2">
      <c r="A14" s="8" t="s">
        <v>19</v>
      </c>
      <c r="B14" s="9">
        <v>81047</v>
      </c>
      <c r="C14" s="10">
        <v>80877</v>
      </c>
      <c r="D14" s="11">
        <v>47821</v>
      </c>
      <c r="E14" s="6">
        <f t="shared" si="0"/>
        <v>0.59128058656972937</v>
      </c>
      <c r="F14" s="7">
        <f t="shared" si="1"/>
        <v>0.40871941343027063</v>
      </c>
    </row>
    <row r="15" spans="1:6" ht="15" x14ac:dyDescent="0.2">
      <c r="A15" s="8" t="s">
        <v>20</v>
      </c>
      <c r="B15" s="9">
        <v>95212</v>
      </c>
      <c r="C15" s="10">
        <v>95007</v>
      </c>
      <c r="D15" s="11">
        <v>56914</v>
      </c>
      <c r="E15" s="6">
        <f t="shared" si="0"/>
        <v>0.59905059627185364</v>
      </c>
      <c r="F15" s="7">
        <f t="shared" si="1"/>
        <v>0.40094940372814636</v>
      </c>
    </row>
    <row r="16" spans="1:6" ht="15" x14ac:dyDescent="0.2">
      <c r="A16" s="8" t="s">
        <v>21</v>
      </c>
      <c r="B16" s="9">
        <v>80885</v>
      </c>
      <c r="C16" s="10">
        <v>80627</v>
      </c>
      <c r="D16" s="11">
        <v>48756</v>
      </c>
      <c r="E16" s="6">
        <f t="shared" si="0"/>
        <v>0.60471058082280127</v>
      </c>
      <c r="F16" s="7">
        <f t="shared" si="1"/>
        <v>0.39528941917719873</v>
      </c>
    </row>
    <row r="17" spans="1:6" ht="15" x14ac:dyDescent="0.2">
      <c r="A17" s="8" t="s">
        <v>22</v>
      </c>
      <c r="B17" s="9">
        <v>77405</v>
      </c>
      <c r="C17" s="10">
        <v>77195</v>
      </c>
      <c r="D17" s="11">
        <v>39097</v>
      </c>
      <c r="E17" s="6">
        <f t="shared" si="0"/>
        <v>0.50647062633590256</v>
      </c>
      <c r="F17" s="7">
        <f t="shared" si="1"/>
        <v>0.49352937366409744</v>
      </c>
    </row>
    <row r="18" spans="1:6" ht="15" x14ac:dyDescent="0.2">
      <c r="A18" s="8" t="s">
        <v>23</v>
      </c>
      <c r="B18" s="9">
        <v>90379</v>
      </c>
      <c r="C18" s="10">
        <v>90143</v>
      </c>
      <c r="D18" s="11">
        <v>41912</v>
      </c>
      <c r="E18" s="6">
        <f t="shared" si="0"/>
        <v>0.4649501347858403</v>
      </c>
      <c r="F18" s="7">
        <f t="shared" si="1"/>
        <v>0.53504986521415976</v>
      </c>
    </row>
    <row r="19" spans="1:6" ht="15" x14ac:dyDescent="0.2">
      <c r="A19" s="8" t="s">
        <v>24</v>
      </c>
      <c r="B19" s="9">
        <v>95804</v>
      </c>
      <c r="C19" s="10">
        <v>95533</v>
      </c>
      <c r="D19" s="11">
        <v>42217</v>
      </c>
      <c r="E19" s="6">
        <f t="shared" si="0"/>
        <v>0.44191012529701779</v>
      </c>
      <c r="F19" s="7">
        <f t="shared" si="1"/>
        <v>0.55808987470298221</v>
      </c>
    </row>
    <row r="20" spans="1:6" ht="15" x14ac:dyDescent="0.2">
      <c r="A20" s="8" t="s">
        <v>25</v>
      </c>
      <c r="B20" s="9">
        <v>103200</v>
      </c>
      <c r="C20" s="10">
        <v>102901</v>
      </c>
      <c r="D20" s="11">
        <v>51701</v>
      </c>
      <c r="E20" s="6">
        <f t="shared" si="0"/>
        <v>0.50243437867464846</v>
      </c>
      <c r="F20" s="7">
        <f t="shared" si="1"/>
        <v>0.49756562132535154</v>
      </c>
    </row>
    <row r="21" spans="1:6" ht="15" x14ac:dyDescent="0.2">
      <c r="A21" s="8" t="s">
        <v>26</v>
      </c>
      <c r="B21" s="9">
        <v>80333</v>
      </c>
      <c r="C21" s="10">
        <v>80047</v>
      </c>
      <c r="D21" s="11">
        <v>30810</v>
      </c>
      <c r="E21" s="6">
        <f t="shared" si="0"/>
        <v>0.38489887191275124</v>
      </c>
      <c r="F21" s="7">
        <f t="shared" si="1"/>
        <v>0.61510112808724871</v>
      </c>
    </row>
    <row r="22" spans="1:6" ht="15" x14ac:dyDescent="0.2">
      <c r="A22" s="8" t="s">
        <v>27</v>
      </c>
      <c r="B22" s="9">
        <v>78210</v>
      </c>
      <c r="C22" s="10">
        <v>78013</v>
      </c>
      <c r="D22" s="11">
        <v>26278</v>
      </c>
      <c r="E22" s="6">
        <f t="shared" si="0"/>
        <v>0.33684129568148896</v>
      </c>
      <c r="F22" s="7">
        <f t="shared" si="1"/>
        <v>0.66315870431851098</v>
      </c>
    </row>
    <row r="23" spans="1:6" ht="15" x14ac:dyDescent="0.2">
      <c r="A23" s="8" t="s">
        <v>28</v>
      </c>
      <c r="B23" s="9">
        <v>91670</v>
      </c>
      <c r="C23" s="10">
        <v>91431</v>
      </c>
      <c r="D23" s="11">
        <v>33011</v>
      </c>
      <c r="E23" s="6">
        <f t="shared" si="0"/>
        <v>0.36104822215659899</v>
      </c>
      <c r="F23" s="7">
        <f t="shared" si="1"/>
        <v>0.63895177784340107</v>
      </c>
    </row>
    <row r="24" spans="1:6" ht="15" x14ac:dyDescent="0.2">
      <c r="A24" s="8" t="s">
        <v>29</v>
      </c>
      <c r="B24" s="9">
        <v>88854</v>
      </c>
      <c r="C24" s="10">
        <v>88567</v>
      </c>
      <c r="D24" s="11">
        <v>37684</v>
      </c>
      <c r="E24" s="6">
        <f t="shared" si="0"/>
        <v>0.42548579041855317</v>
      </c>
      <c r="F24" s="7">
        <f t="shared" si="1"/>
        <v>0.57451420958144683</v>
      </c>
    </row>
    <row r="25" spans="1:6" ht="15" x14ac:dyDescent="0.2">
      <c r="A25" s="8" t="s">
        <v>30</v>
      </c>
      <c r="B25" s="9">
        <v>83292</v>
      </c>
      <c r="C25" s="10">
        <v>82974</v>
      </c>
      <c r="D25" s="11">
        <v>48021</v>
      </c>
      <c r="E25" s="6">
        <f t="shared" si="0"/>
        <v>0.5787475594764625</v>
      </c>
      <c r="F25" s="7">
        <f t="shared" si="1"/>
        <v>0.4212524405235375</v>
      </c>
    </row>
    <row r="26" spans="1:6" ht="15" x14ac:dyDescent="0.2">
      <c r="A26" s="8" t="s">
        <v>31</v>
      </c>
      <c r="B26" s="9">
        <v>89760</v>
      </c>
      <c r="C26" s="10">
        <v>89493</v>
      </c>
      <c r="D26" s="11">
        <v>34430</v>
      </c>
      <c r="E26" s="6">
        <f t="shared" si="0"/>
        <v>0.38472282748371384</v>
      </c>
      <c r="F26" s="7">
        <f t="shared" si="1"/>
        <v>0.61527717251628622</v>
      </c>
    </row>
    <row r="27" spans="1:6" ht="15" x14ac:dyDescent="0.2">
      <c r="A27" s="8" t="s">
        <v>32</v>
      </c>
      <c r="B27" s="9">
        <v>85612</v>
      </c>
      <c r="C27" s="10">
        <v>85348</v>
      </c>
      <c r="D27" s="11">
        <v>35284</v>
      </c>
      <c r="E27" s="6">
        <f t="shared" si="0"/>
        <v>0.41341331958569622</v>
      </c>
      <c r="F27" s="7">
        <f t="shared" si="1"/>
        <v>0.58658668041430384</v>
      </c>
    </row>
    <row r="28" spans="1:6" ht="15" x14ac:dyDescent="0.2">
      <c r="A28" s="8" t="s">
        <v>33</v>
      </c>
      <c r="B28" s="9">
        <v>95369</v>
      </c>
      <c r="C28" s="10">
        <v>95101</v>
      </c>
      <c r="D28" s="11">
        <v>43546</v>
      </c>
      <c r="E28" s="6">
        <f t="shared" si="0"/>
        <v>0.45789213572938242</v>
      </c>
      <c r="F28" s="7">
        <f t="shared" si="1"/>
        <v>0.54210786427061763</v>
      </c>
    </row>
    <row r="29" spans="1:6" ht="15" x14ac:dyDescent="0.2">
      <c r="A29" s="8" t="s">
        <v>34</v>
      </c>
      <c r="B29" s="9">
        <v>86149</v>
      </c>
      <c r="C29" s="10">
        <v>85883</v>
      </c>
      <c r="D29" s="11">
        <v>41423</v>
      </c>
      <c r="E29" s="6">
        <f t="shared" si="0"/>
        <v>0.48231896882968689</v>
      </c>
      <c r="F29" s="7">
        <f t="shared" si="1"/>
        <v>0.51768103117031306</v>
      </c>
    </row>
    <row r="30" spans="1:6" ht="15" x14ac:dyDescent="0.2">
      <c r="A30" s="8" t="s">
        <v>35</v>
      </c>
      <c r="B30" s="9">
        <v>77150</v>
      </c>
      <c r="C30" s="10">
        <v>76949</v>
      </c>
      <c r="D30" s="11">
        <v>45952</v>
      </c>
      <c r="E30" s="6">
        <f t="shared" si="0"/>
        <v>0.59717475210853943</v>
      </c>
      <c r="F30" s="7">
        <f t="shared" si="1"/>
        <v>0.40282524789146057</v>
      </c>
    </row>
    <row r="31" spans="1:6" s="18" customFormat="1" ht="15.75" x14ac:dyDescent="0.25">
      <c r="A31" s="12" t="s">
        <v>36</v>
      </c>
      <c r="B31" s="13">
        <f>SUM(B7:B30)</f>
        <v>2070348</v>
      </c>
      <c r="C31" s="14">
        <f t="shared" ref="C31:D31" si="2">SUM(C7:C30)</f>
        <v>2064508</v>
      </c>
      <c r="D31" s="15">
        <f t="shared" si="2"/>
        <v>1024782</v>
      </c>
      <c r="E31" s="16">
        <f t="shared" si="0"/>
        <v>0.49638073574914704</v>
      </c>
      <c r="F31" s="17">
        <f t="shared" si="1"/>
        <v>0.50361926425085302</v>
      </c>
    </row>
    <row r="33" spans="1:6" ht="18" x14ac:dyDescent="0.25">
      <c r="A33" s="1" t="s">
        <v>37</v>
      </c>
      <c r="B33" s="1"/>
      <c r="C33" s="1"/>
      <c r="D33" s="1"/>
      <c r="E33" s="1"/>
      <c r="F33" s="1"/>
    </row>
    <row r="34" spans="1:6" ht="36" x14ac:dyDescent="0.2">
      <c r="A34" s="3" t="s">
        <v>38</v>
      </c>
      <c r="B34" s="3" t="s">
        <v>39</v>
      </c>
      <c r="C34" s="3" t="s">
        <v>40</v>
      </c>
      <c r="D34" s="3" t="s">
        <v>41</v>
      </c>
      <c r="E34" s="3" t="s">
        <v>4</v>
      </c>
      <c r="F34" s="3" t="s">
        <v>5</v>
      </c>
    </row>
    <row r="35" spans="1:6" ht="15" x14ac:dyDescent="0.2">
      <c r="A35" s="19" t="s">
        <v>42</v>
      </c>
      <c r="B35" s="20">
        <v>23546</v>
      </c>
      <c r="C35" s="21">
        <v>23430</v>
      </c>
      <c r="D35" s="11">
        <v>15778</v>
      </c>
      <c r="E35" s="6">
        <f>D35/C35</f>
        <v>0.67341015791720016</v>
      </c>
      <c r="F35" s="7">
        <f t="shared" ref="F35:F53" si="3">100%-E35</f>
        <v>0.32658984208279984</v>
      </c>
    </row>
    <row r="36" spans="1:6" ht="15" x14ac:dyDescent="0.2">
      <c r="A36" s="19" t="s">
        <v>43</v>
      </c>
      <c r="B36" s="20">
        <v>71722</v>
      </c>
      <c r="C36" s="21">
        <v>71498</v>
      </c>
      <c r="D36" s="11">
        <v>41291</v>
      </c>
      <c r="E36" s="6">
        <f t="shared" ref="E36:E53" si="4">D36/C36</f>
        <v>0.57751265769671878</v>
      </c>
      <c r="F36" s="7">
        <f t="shared" si="3"/>
        <v>0.42248734230328122</v>
      </c>
    </row>
    <row r="37" spans="1:6" ht="15" x14ac:dyDescent="0.2">
      <c r="A37" s="19" t="s">
        <v>44</v>
      </c>
      <c r="B37" s="20">
        <v>308023</v>
      </c>
      <c r="C37" s="21">
        <v>307269</v>
      </c>
      <c r="D37" s="11">
        <v>145434</v>
      </c>
      <c r="E37" s="6">
        <f t="shared" si="4"/>
        <v>0.47331165851420093</v>
      </c>
      <c r="F37" s="7">
        <f t="shared" si="3"/>
        <v>0.52668834148579902</v>
      </c>
    </row>
    <row r="38" spans="1:6" ht="15" x14ac:dyDescent="0.2">
      <c r="A38" s="19" t="s">
        <v>6</v>
      </c>
      <c r="B38" s="20">
        <v>63085</v>
      </c>
      <c r="C38" s="21">
        <v>62859</v>
      </c>
      <c r="D38" s="11">
        <v>36563</v>
      </c>
      <c r="E38" s="6">
        <f t="shared" si="4"/>
        <v>0.58166690529597986</v>
      </c>
      <c r="F38" s="7">
        <f t="shared" si="3"/>
        <v>0.41833309470402014</v>
      </c>
    </row>
    <row r="39" spans="1:6" ht="15" x14ac:dyDescent="0.2">
      <c r="A39" s="19" t="s">
        <v>45</v>
      </c>
      <c r="B39" s="20">
        <v>204688</v>
      </c>
      <c r="C39" s="21">
        <v>204240</v>
      </c>
      <c r="D39" s="11">
        <v>119166</v>
      </c>
      <c r="E39" s="6">
        <f t="shared" si="4"/>
        <v>0.58346063454759112</v>
      </c>
      <c r="F39" s="7">
        <f t="shared" si="3"/>
        <v>0.41653936545240888</v>
      </c>
    </row>
    <row r="40" spans="1:6" ht="15" x14ac:dyDescent="0.2">
      <c r="A40" s="19" t="s">
        <v>46</v>
      </c>
      <c r="B40" s="20">
        <v>35412</v>
      </c>
      <c r="C40" s="21">
        <v>35327</v>
      </c>
      <c r="D40" s="11">
        <v>23745</v>
      </c>
      <c r="E40" s="6">
        <f t="shared" si="4"/>
        <v>0.67214878138534262</v>
      </c>
      <c r="F40" s="7">
        <f t="shared" si="3"/>
        <v>0.32785121861465738</v>
      </c>
    </row>
    <row r="41" spans="1:6" ht="15" x14ac:dyDescent="0.2">
      <c r="A41" s="19" t="s">
        <v>47</v>
      </c>
      <c r="B41" s="20">
        <v>59800</v>
      </c>
      <c r="C41" s="21">
        <v>59680</v>
      </c>
      <c r="D41" s="11">
        <v>32385</v>
      </c>
      <c r="E41" s="6">
        <f t="shared" si="4"/>
        <v>0.54264410187667556</v>
      </c>
      <c r="F41" s="7">
        <f t="shared" si="3"/>
        <v>0.45735589812332444</v>
      </c>
    </row>
    <row r="42" spans="1:6" ht="15" x14ac:dyDescent="0.2">
      <c r="A42" s="19" t="s">
        <v>48</v>
      </c>
      <c r="B42" s="20">
        <v>35117</v>
      </c>
      <c r="C42" s="21">
        <v>35020</v>
      </c>
      <c r="D42" s="11">
        <v>20765</v>
      </c>
      <c r="E42" s="6">
        <f t="shared" si="4"/>
        <v>0.59294688749286117</v>
      </c>
      <c r="F42" s="7">
        <f t="shared" si="3"/>
        <v>0.40705311250713883</v>
      </c>
    </row>
    <row r="43" spans="1:6" ht="15" x14ac:dyDescent="0.2">
      <c r="A43" s="19" t="s">
        <v>49</v>
      </c>
      <c r="B43" s="20">
        <v>22318</v>
      </c>
      <c r="C43" s="21">
        <v>22191</v>
      </c>
      <c r="D43" s="11">
        <v>13417</v>
      </c>
      <c r="E43" s="6">
        <f t="shared" si="4"/>
        <v>0.6046144833491055</v>
      </c>
      <c r="F43" s="7">
        <f t="shared" si="3"/>
        <v>0.3953855166508945</v>
      </c>
    </row>
    <row r="44" spans="1:6" ht="15" x14ac:dyDescent="0.2">
      <c r="A44" s="19" t="s">
        <v>50</v>
      </c>
      <c r="B44" s="20">
        <v>654996</v>
      </c>
      <c r="C44" s="21">
        <v>653066</v>
      </c>
      <c r="D44" s="11">
        <v>257706</v>
      </c>
      <c r="E44" s="6">
        <f t="shared" si="4"/>
        <v>0.39460942691856565</v>
      </c>
      <c r="F44" s="7">
        <f t="shared" si="3"/>
        <v>0.6053905730814344</v>
      </c>
    </row>
    <row r="45" spans="1:6" ht="15" x14ac:dyDescent="0.2">
      <c r="A45" s="19" t="s">
        <v>51</v>
      </c>
      <c r="B45" s="20">
        <v>100855</v>
      </c>
      <c r="C45" s="21">
        <v>100611</v>
      </c>
      <c r="D45" s="11">
        <v>52425</v>
      </c>
      <c r="E45" s="6">
        <f t="shared" si="4"/>
        <v>0.52106628499865815</v>
      </c>
      <c r="F45" s="7">
        <f t="shared" si="3"/>
        <v>0.47893371500134185</v>
      </c>
    </row>
    <row r="46" spans="1:6" ht="15" x14ac:dyDescent="0.2">
      <c r="A46" s="19" t="s">
        <v>52</v>
      </c>
      <c r="B46" s="20">
        <v>11917</v>
      </c>
      <c r="C46" s="21">
        <v>11881</v>
      </c>
      <c r="D46" s="11">
        <v>8028</v>
      </c>
      <c r="E46" s="6">
        <f t="shared" si="4"/>
        <v>0.67570069859439441</v>
      </c>
      <c r="F46" s="7">
        <f t="shared" si="3"/>
        <v>0.32429930140560559</v>
      </c>
    </row>
    <row r="47" spans="1:6" ht="15" x14ac:dyDescent="0.2">
      <c r="A47" s="19" t="s">
        <v>53</v>
      </c>
      <c r="B47" s="20">
        <v>28280</v>
      </c>
      <c r="C47" s="21">
        <v>28191</v>
      </c>
      <c r="D47" s="11">
        <v>16518</v>
      </c>
      <c r="E47" s="6">
        <f t="shared" si="4"/>
        <v>0.58593168032350751</v>
      </c>
      <c r="F47" s="7">
        <f t="shared" si="3"/>
        <v>0.41406831967649249</v>
      </c>
    </row>
    <row r="48" spans="1:6" ht="15" x14ac:dyDescent="0.2">
      <c r="A48" s="19" t="s">
        <v>54</v>
      </c>
      <c r="B48" s="20">
        <v>16549</v>
      </c>
      <c r="C48" s="21">
        <v>16471</v>
      </c>
      <c r="D48" s="11">
        <v>10178</v>
      </c>
      <c r="E48" s="6">
        <f t="shared" si="4"/>
        <v>0.61793455163620914</v>
      </c>
      <c r="F48" s="7">
        <f t="shared" si="3"/>
        <v>0.38206544836379086</v>
      </c>
    </row>
    <row r="49" spans="1:6" ht="15" x14ac:dyDescent="0.2">
      <c r="A49" s="19" t="s">
        <v>55</v>
      </c>
      <c r="B49" s="20">
        <v>335890</v>
      </c>
      <c r="C49" s="21">
        <v>334891</v>
      </c>
      <c r="D49" s="11">
        <v>141532</v>
      </c>
      <c r="E49" s="6">
        <f t="shared" si="4"/>
        <v>0.42262109163877204</v>
      </c>
      <c r="F49" s="7">
        <f t="shared" si="3"/>
        <v>0.57737890836122796</v>
      </c>
    </row>
    <row r="50" spans="1:6" ht="15" x14ac:dyDescent="0.2">
      <c r="A50" s="19" t="s">
        <v>56</v>
      </c>
      <c r="B50" s="20">
        <v>21000</v>
      </c>
      <c r="C50" s="21">
        <v>20934</v>
      </c>
      <c r="D50" s="11">
        <v>11957</v>
      </c>
      <c r="E50" s="6">
        <f t="shared" si="4"/>
        <v>0.57117607719499375</v>
      </c>
      <c r="F50" s="7">
        <f t="shared" si="3"/>
        <v>0.42882392280500625</v>
      </c>
    </row>
    <row r="51" spans="1:6" ht="15" x14ac:dyDescent="0.2">
      <c r="A51" s="19" t="s">
        <v>57</v>
      </c>
      <c r="B51" s="20">
        <v>37491</v>
      </c>
      <c r="C51" s="21">
        <v>37364</v>
      </c>
      <c r="D51" s="11">
        <v>22836</v>
      </c>
      <c r="E51" s="6">
        <f t="shared" si="4"/>
        <v>0.61117653356171719</v>
      </c>
      <c r="F51" s="7">
        <f t="shared" si="3"/>
        <v>0.38882346643828281</v>
      </c>
    </row>
    <row r="52" spans="1:6" ht="15" x14ac:dyDescent="0.2">
      <c r="A52" s="19" t="s">
        <v>58</v>
      </c>
      <c r="B52" s="20">
        <v>39659</v>
      </c>
      <c r="C52" s="21">
        <v>39585</v>
      </c>
      <c r="D52" s="11">
        <v>22622</v>
      </c>
      <c r="E52" s="6">
        <f t="shared" si="4"/>
        <v>0.5714790956170267</v>
      </c>
      <c r="F52" s="7">
        <f t="shared" si="3"/>
        <v>0.4285209043829733</v>
      </c>
    </row>
    <row r="53" spans="1:6" s="18" customFormat="1" ht="15.75" x14ac:dyDescent="0.25">
      <c r="A53" s="12" t="s">
        <v>36</v>
      </c>
      <c r="B53" s="15">
        <f>SUM(B35:B52)</f>
        <v>2070348</v>
      </c>
      <c r="C53" s="15">
        <f>SUM(C35:C52)</f>
        <v>2064508</v>
      </c>
      <c r="D53" s="15">
        <f>SUM(D35:D52)</f>
        <v>992346</v>
      </c>
      <c r="E53" s="16">
        <f t="shared" si="4"/>
        <v>0.48066948638610263</v>
      </c>
      <c r="F53" s="17">
        <f t="shared" si="3"/>
        <v>0.51933051361389737</v>
      </c>
    </row>
  </sheetData>
  <mergeCells count="3">
    <mergeCell ref="A1:F1"/>
    <mergeCell ref="A5:F5"/>
    <mergeCell ref="A33:F33"/>
  </mergeCells>
  <hyperlinks>
    <hyperlink ref="A7" r:id="rId1" location="!/25/1" display="http://prep2016-sin.ine.mx/DiputadosLocales/Distrito/VotosCandidatura/ - !/25/1"/>
    <hyperlink ref="A8" r:id="rId2" location="!/25/2" display="http://prep2016-sin.ine.mx/DiputadosLocales/Distrito/VotosCandidatura/ - !/25/2"/>
    <hyperlink ref="A9" r:id="rId3" location="!/25/3" display="http://prep2016-sin.ine.mx/DiputadosLocales/Distrito/VotosCandidatura/ - !/25/3"/>
    <hyperlink ref="A10" r:id="rId4" location="!/25/4" display="http://prep2016-sin.ine.mx/DiputadosLocales/Distrito/VotosCandidatura/ - !/25/4"/>
    <hyperlink ref="A11" r:id="rId5" location="!/25/5" display="http://prep2016-sin.ine.mx/DiputadosLocales/Distrito/VotosCandidatura/ - !/25/5"/>
    <hyperlink ref="A12" r:id="rId6" location="!/25/6" display="http://prep2016-sin.ine.mx/DiputadosLocales/Distrito/VotosCandidatura/ - !/25/6"/>
    <hyperlink ref="A13" r:id="rId7" location="!/25/7" display="http://prep2016-sin.ine.mx/DiputadosLocales/Distrito/VotosCandidatura/ - !/25/7"/>
    <hyperlink ref="A14" r:id="rId8" location="!/25/8" display="http://prep2016-sin.ine.mx/DiputadosLocales/Distrito/VotosCandidatura/ - !/25/8"/>
    <hyperlink ref="A15" r:id="rId9" location="!/25/9" display="http://prep2016-sin.ine.mx/DiputadosLocales/Distrito/VotosCandidatura/ - !/25/9"/>
    <hyperlink ref="A16" r:id="rId10" location="!/25/10" display="http://prep2016-sin.ine.mx/DiputadosLocales/Distrito/VotosCandidatura/ - !/25/10"/>
    <hyperlink ref="A17" r:id="rId11" location="!/25/11" display="http://prep2016-sin.ine.mx/DiputadosLocales/Distrito/VotosCandidatura/ - !/25/11"/>
    <hyperlink ref="A18" r:id="rId12" location="!/25/12" display="http://prep2016-sin.ine.mx/DiputadosLocales/Distrito/VotosCandidatura/ - !/25/12"/>
    <hyperlink ref="A19" r:id="rId13" location="!/25/13" display="http://prep2016-sin.ine.mx/DiputadosLocales/Distrito/VotosCandidatura/ - !/25/13"/>
    <hyperlink ref="A20" r:id="rId14" location="!/25/14" display="http://prep2016-sin.ine.mx/DiputadosLocales/Distrito/VotosCandidatura/ - !/25/14"/>
    <hyperlink ref="A21" r:id="rId15" location="!/25/15" display="http://prep2016-sin.ine.mx/DiputadosLocales/Distrito/VotosCandidatura/ - !/25/15"/>
    <hyperlink ref="A22" r:id="rId16" location="!/25/16" display="http://prep2016-sin.ine.mx/DiputadosLocales/Distrito/VotosCandidatura/ - !/25/16"/>
    <hyperlink ref="A23" r:id="rId17" location="!/25/17" display="http://prep2016-sin.ine.mx/DiputadosLocales/Distrito/VotosCandidatura/ - !/25/17"/>
    <hyperlink ref="A24" r:id="rId18" location="!/25/18" display="http://prep2016-sin.ine.mx/DiputadosLocales/Distrito/VotosCandidatura/ - !/25/18"/>
    <hyperlink ref="A25" r:id="rId19" location="!/25/19" display="http://prep2016-sin.ine.mx/DiputadosLocales/Distrito/VotosCandidatura/ - !/25/19"/>
    <hyperlink ref="A26" r:id="rId20" location="!/25/20" display="http://prep2016-sin.ine.mx/DiputadosLocales/Distrito/VotosCandidatura/ - !/25/20"/>
    <hyperlink ref="A27" r:id="rId21" location="!/25/21" display="http://prep2016-sin.ine.mx/DiputadosLocales/Distrito/VotosCandidatura/ - !/25/21"/>
    <hyperlink ref="A28" r:id="rId22" location="!/25/22" display="http://prep2016-sin.ine.mx/DiputadosLocales/Distrito/VotosCandidatura/ - !/25/22"/>
    <hyperlink ref="A29" r:id="rId23" location="!/25/23" display="http://prep2016-sin.ine.mx/DiputadosLocales/Distrito/VotosCandidatura/ - !/25/23"/>
    <hyperlink ref="A30" r:id="rId24" location="!/25/24" display="http://prep2016-sin.ine.mx/DiputadosLocales/Distrito/VotosCandidatura/ - !/25/24"/>
  </hyperlinks>
  <printOptions horizontalCentered="1"/>
  <pageMargins left="0.39370078740157483" right="0.39370078740157483" top="0.39370078740157483" bottom="0.39370078740157483" header="0" footer="0"/>
  <pageSetup paperSize="9" scale="90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2017-02-28T19:20:48Z</dcterms:created>
  <dcterms:modified xsi:type="dcterms:W3CDTF">2017-02-28T19:22:17Z</dcterms:modified>
</cp:coreProperties>
</file>